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долг" sheetId="1" r:id="rId1"/>
    <sheet name="сод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6" i="1"/>
  <c r="C16"/>
  <c r="E14" i="2"/>
  <c r="F14"/>
  <c r="C14"/>
</calcChain>
</file>

<file path=xl/sharedStrings.xml><?xml version="1.0" encoding="utf-8"?>
<sst xmlns="http://schemas.openxmlformats.org/spreadsheetml/2006/main" count="71" uniqueCount="28">
  <si>
    <t xml:space="preserve">МУП "МУК г.Михайловска";    Услуга: Долг;    Непосредственное управление;    </t>
  </si>
  <si>
    <t>Дом</t>
  </si>
  <si>
    <t>Начало месяца</t>
  </si>
  <si>
    <t>Сумма</t>
  </si>
  <si>
    <t>Конец месяца</t>
  </si>
  <si>
    <t>Задолжен-
ность</t>
  </si>
  <si>
    <t>Поступления с начала года</t>
  </si>
  <si>
    <t>Процент задолженности</t>
  </si>
  <si>
    <t>Дебет</t>
  </si>
  <si>
    <t>Кредит</t>
  </si>
  <si>
    <t>Начисление</t>
  </si>
  <si>
    <t>Поступление</t>
  </si>
  <si>
    <t>Изменение</t>
  </si>
  <si>
    <t>0,00</t>
  </si>
  <si>
    <t>г.МИХАЙЛОВСК ул.ГАГАРИНА д. 11</t>
  </si>
  <si>
    <t>4 780,09</t>
  </si>
  <si>
    <t>5 051,49</t>
  </si>
  <si>
    <t>6 916,70</t>
  </si>
  <si>
    <t>27 225,81</t>
  </si>
  <si>
    <t>22 870,90</t>
  </si>
  <si>
    <t>452,76</t>
  </si>
  <si>
    <t xml:space="preserve">МУП "МУК г.Михайловска";    Услуга: содержание и техническое обслуживание;    Непосредственное управление;    </t>
  </si>
  <si>
    <t>41 431,76</t>
  </si>
  <si>
    <t>591,22</t>
  </si>
  <si>
    <t>1 922,75</t>
  </si>
  <si>
    <t>43 969,28</t>
  </si>
  <si>
    <t>39 509,01</t>
  </si>
  <si>
    <t>782,13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</si>
</sst>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indexed="8"/>
      <name val="SansSerif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H17" sqref="H17"/>
    </sheetView>
  </sheetViews>
  <sheetFormatPr defaultRowHeight="15"/>
  <cols>
    <col min="2" max="2" width="21.5703125" customWidth="1"/>
  </cols>
  <sheetData>
    <row r="1" spans="1:12">
      <c r="A1" s="1"/>
      <c r="B1" s="2" t="s">
        <v>0</v>
      </c>
      <c r="C1" s="2"/>
      <c r="D1" s="2"/>
      <c r="E1" s="2"/>
      <c r="F1" s="2"/>
      <c r="G1" s="1"/>
      <c r="H1" s="1"/>
      <c r="I1" s="1"/>
      <c r="J1" s="1"/>
      <c r="K1" s="1"/>
      <c r="L1" s="1"/>
    </row>
    <row r="2" spans="1:12">
      <c r="A2" s="3" t="s">
        <v>1</v>
      </c>
      <c r="B2" s="3"/>
      <c r="C2" s="3" t="s">
        <v>2</v>
      </c>
      <c r="D2" s="3"/>
      <c r="E2" s="3" t="s">
        <v>3</v>
      </c>
      <c r="F2" s="3"/>
      <c r="G2" s="3"/>
      <c r="H2" s="3" t="s">
        <v>4</v>
      </c>
      <c r="I2" s="3"/>
      <c r="J2" s="3" t="s">
        <v>5</v>
      </c>
      <c r="K2" s="3" t="s">
        <v>6</v>
      </c>
      <c r="L2" s="4" t="s">
        <v>7</v>
      </c>
    </row>
    <row r="3" spans="1:12" ht="24">
      <c r="A3" s="3"/>
      <c r="B3" s="3"/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8</v>
      </c>
      <c r="I3" s="5" t="s">
        <v>9</v>
      </c>
      <c r="J3" s="3"/>
      <c r="K3" s="3"/>
      <c r="L3" s="4"/>
    </row>
    <row r="4" spans="1:12">
      <c r="A4" s="6" t="s">
        <v>14</v>
      </c>
      <c r="B4" s="6"/>
      <c r="C4" s="7">
        <v>4780.09</v>
      </c>
      <c r="D4" s="7" t="s">
        <v>13</v>
      </c>
      <c r="E4" s="7" t="s">
        <v>13</v>
      </c>
      <c r="F4" s="7" t="s">
        <v>13</v>
      </c>
      <c r="G4" s="7" t="s">
        <v>13</v>
      </c>
      <c r="H4" s="7" t="s">
        <v>15</v>
      </c>
      <c r="I4" s="7" t="s">
        <v>13</v>
      </c>
      <c r="J4" s="7" t="s">
        <v>15</v>
      </c>
      <c r="K4" s="7" t="s">
        <v>13</v>
      </c>
      <c r="L4" s="7" t="s">
        <v>13</v>
      </c>
    </row>
    <row r="13" spans="1:12">
      <c r="A13" s="6" t="s">
        <v>14</v>
      </c>
      <c r="B13" s="6"/>
      <c r="C13" s="7" t="s">
        <v>15</v>
      </c>
      <c r="D13" s="7" t="s">
        <v>13</v>
      </c>
      <c r="E13" s="7" t="s">
        <v>13</v>
      </c>
      <c r="F13" s="7" t="s">
        <v>13</v>
      </c>
      <c r="G13" s="7" t="s">
        <v>13</v>
      </c>
      <c r="H13" s="7" t="s">
        <v>15</v>
      </c>
      <c r="I13" s="7" t="s">
        <v>13</v>
      </c>
      <c r="J13" s="7" t="s">
        <v>15</v>
      </c>
      <c r="K13" s="7" t="s">
        <v>13</v>
      </c>
      <c r="L13" s="7" t="s">
        <v>13</v>
      </c>
    </row>
    <row r="16" spans="1:12">
      <c r="C16">
        <f>C4</f>
        <v>4780.09</v>
      </c>
      <c r="E16">
        <v>0</v>
      </c>
      <c r="F16">
        <v>0</v>
      </c>
      <c r="H16">
        <f>C16-F16</f>
        <v>4780.09</v>
      </c>
    </row>
  </sheetData>
  <mergeCells count="10">
    <mergeCell ref="A4:B4"/>
    <mergeCell ref="A13:B13"/>
    <mergeCell ref="K2:K3"/>
    <mergeCell ref="L2:L3"/>
    <mergeCell ref="B1:F1"/>
    <mergeCell ref="A2:B3"/>
    <mergeCell ref="C2:D2"/>
    <mergeCell ref="E2:G2"/>
    <mergeCell ref="H2:I2"/>
    <mergeCell ref="J2:J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>
      <selection activeCell="D32" sqref="D32"/>
    </sheetView>
  </sheetViews>
  <sheetFormatPr defaultRowHeight="15"/>
  <cols>
    <col min="2" max="2" width="21.5703125" customWidth="1"/>
  </cols>
  <sheetData>
    <row r="1" spans="1:12">
      <c r="A1" s="1"/>
      <c r="B1" s="2" t="s">
        <v>21</v>
      </c>
      <c r="C1" s="2"/>
      <c r="D1" s="2"/>
      <c r="E1" s="2"/>
      <c r="F1" s="2"/>
      <c r="G1" s="1"/>
      <c r="H1" s="1"/>
      <c r="I1" s="1"/>
      <c r="J1" s="1"/>
      <c r="K1" s="1"/>
      <c r="L1" s="1"/>
    </row>
    <row r="2" spans="1:12">
      <c r="A2" s="3" t="s">
        <v>1</v>
      </c>
      <c r="B2" s="3"/>
      <c r="C2" s="3" t="s">
        <v>2</v>
      </c>
      <c r="D2" s="3"/>
      <c r="E2" s="3" t="s">
        <v>3</v>
      </c>
      <c r="F2" s="3"/>
      <c r="G2" s="3"/>
      <c r="H2" s="3" t="s">
        <v>4</v>
      </c>
      <c r="I2" s="3"/>
      <c r="J2" s="3" t="s">
        <v>5</v>
      </c>
      <c r="K2" s="3" t="s">
        <v>6</v>
      </c>
      <c r="L2" s="4" t="s">
        <v>7</v>
      </c>
    </row>
    <row r="3" spans="1:12" ht="24">
      <c r="A3" s="3"/>
      <c r="B3" s="3"/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8</v>
      </c>
      <c r="I3" s="5" t="s">
        <v>9</v>
      </c>
      <c r="J3" s="3"/>
      <c r="K3" s="3"/>
      <c r="L3" s="4"/>
    </row>
    <row r="4" spans="1:12">
      <c r="A4" s="6" t="s">
        <v>14</v>
      </c>
      <c r="B4" s="6"/>
      <c r="C4" s="7">
        <v>29091.02</v>
      </c>
      <c r="D4" s="7" t="s">
        <v>13</v>
      </c>
      <c r="E4" s="7" t="s">
        <v>16</v>
      </c>
      <c r="F4" s="7" t="s">
        <v>17</v>
      </c>
      <c r="G4" s="7" t="s">
        <v>13</v>
      </c>
      <c r="H4" s="7" t="s">
        <v>18</v>
      </c>
      <c r="I4" s="7" t="s">
        <v>13</v>
      </c>
      <c r="J4" s="7" t="s">
        <v>19</v>
      </c>
      <c r="K4" s="7" t="s">
        <v>17</v>
      </c>
      <c r="L4" s="7" t="s">
        <v>20</v>
      </c>
    </row>
    <row r="12" spans="1:12">
      <c r="A12" s="6" t="s">
        <v>14</v>
      </c>
      <c r="B12" s="6"/>
      <c r="C12" s="7" t="s">
        <v>22</v>
      </c>
      <c r="D12" s="7" t="s">
        <v>23</v>
      </c>
      <c r="E12" s="7" t="s">
        <v>16</v>
      </c>
      <c r="F12" s="7" t="s">
        <v>24</v>
      </c>
      <c r="G12" s="7" t="s">
        <v>13</v>
      </c>
      <c r="H12" s="7" t="s">
        <v>25</v>
      </c>
      <c r="I12" s="7" t="s">
        <v>13</v>
      </c>
      <c r="J12" s="7" t="s">
        <v>26</v>
      </c>
      <c r="K12" s="7">
        <v>45739.62</v>
      </c>
      <c r="L12" s="7" t="s">
        <v>27</v>
      </c>
    </row>
    <row r="14" spans="1:12">
      <c r="C14">
        <f>C4</f>
        <v>29091.02</v>
      </c>
      <c r="E14">
        <f>F14+H14-C14</f>
        <v>60617.87999999999</v>
      </c>
      <c r="F14">
        <f>K12</f>
        <v>45739.62</v>
      </c>
      <c r="H14">
        <v>43969.279999999999</v>
      </c>
    </row>
  </sheetData>
  <mergeCells count="10">
    <mergeCell ref="A4:B4"/>
    <mergeCell ref="B1:F1"/>
    <mergeCell ref="A2:B3"/>
    <mergeCell ref="C2:D2"/>
    <mergeCell ref="E2:G2"/>
    <mergeCell ref="A12:B12"/>
    <mergeCell ref="J2:J3"/>
    <mergeCell ref="K2:K3"/>
    <mergeCell ref="L2:L3"/>
    <mergeCell ref="H2:I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долг</vt:lpstr>
      <vt:lpstr>сод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2019-03-26T13:03:06Z</dcterms:modified>
</cp:coreProperties>
</file>